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480" yWindow="30" windowWidth="22995" windowHeight="10050"/>
  </bookViews>
  <sheets>
    <sheet name="2024-2025" sheetId="1" r:id="rId1"/>
  </sheets>
  <definedNames>
    <definedName name="_xlnm._FilterDatabase" localSheetId="0" hidden="1">'2024-2025'!$A$8:$J$69</definedName>
    <definedName name="_xlnm.Print_Titles" localSheetId="0">'2024-2025'!$6:$7</definedName>
    <definedName name="_xlnm.Print_Area" localSheetId="0">'2024-2025'!$A$1:$D$69</definedName>
  </definedNames>
  <calcPr calcId="162913"/>
</workbook>
</file>

<file path=xl/calcChain.xml><?xml version="1.0" encoding="utf-8"?>
<calcChain xmlns="http://schemas.openxmlformats.org/spreadsheetml/2006/main">
  <c r="D68" i="1" l="1"/>
  <c r="C68" i="1"/>
</calcChain>
</file>

<file path=xl/sharedStrings.xml><?xml version="1.0" encoding="utf-8"?>
<sst xmlns="http://schemas.openxmlformats.org/spreadsheetml/2006/main" count="123" uniqueCount="123">
  <si>
    <t>Итого</t>
  </si>
  <si>
    <t>Город Киров</t>
  </si>
  <si>
    <t>Город Слободской</t>
  </si>
  <si>
    <t>Город Котельнич</t>
  </si>
  <si>
    <t>Город Кирово-Чепецк</t>
  </si>
  <si>
    <t>Город Вятские Поляны</t>
  </si>
  <si>
    <t>Яранское городское поселение</t>
  </si>
  <si>
    <t>Мурыгинское городское поселение</t>
  </si>
  <si>
    <t>23</t>
  </si>
  <si>
    <t>Орловское городское поселение</t>
  </si>
  <si>
    <t>Уржумское городское поселение</t>
  </si>
  <si>
    <t>20</t>
  </si>
  <si>
    <t>Советское городское поселение</t>
  </si>
  <si>
    <t>19</t>
  </si>
  <si>
    <t>18</t>
  </si>
  <si>
    <t>17</t>
  </si>
  <si>
    <t xml:space="preserve">Демьяновское городское поселение </t>
  </si>
  <si>
    <t>16</t>
  </si>
  <si>
    <t>Стрижевское городское поселение</t>
  </si>
  <si>
    <t>15.1</t>
  </si>
  <si>
    <t>15</t>
  </si>
  <si>
    <t>Омутнинское городское поселение</t>
  </si>
  <si>
    <t>14</t>
  </si>
  <si>
    <t>Нолинское городское поселение</t>
  </si>
  <si>
    <t>13.1</t>
  </si>
  <si>
    <t>13</t>
  </si>
  <si>
    <t>11</t>
  </si>
  <si>
    <t>10</t>
  </si>
  <si>
    <t>9</t>
  </si>
  <si>
    <t>8</t>
  </si>
  <si>
    <t>7</t>
  </si>
  <si>
    <t>6</t>
  </si>
  <si>
    <t xml:space="preserve">Зуевское городское поселение </t>
  </si>
  <si>
    <t>5</t>
  </si>
  <si>
    <t>Сосновское городское поселение</t>
  </si>
  <si>
    <t>Краснополянское городское поселение</t>
  </si>
  <si>
    <t>4</t>
  </si>
  <si>
    <t>3</t>
  </si>
  <si>
    <t>2</t>
  </si>
  <si>
    <t>Белохолуницкое городское поселение</t>
  </si>
  <si>
    <t>1.1</t>
  </si>
  <si>
    <t>1</t>
  </si>
  <si>
    <t>Плановый период</t>
  </si>
  <si>
    <t>Наименование 
муниципального образования</t>
  </si>
  <si>
    <t>№ п/п</t>
  </si>
  <si>
    <t>Распределение</t>
  </si>
  <si>
    <t>12</t>
  </si>
  <si>
    <t>22</t>
  </si>
  <si>
    <t>21</t>
  </si>
  <si>
    <t>(тыс. рублей)</t>
  </si>
  <si>
    <t>2024 год</t>
  </si>
  <si>
    <t>Верхнекамский муниципальный округ</t>
  </si>
  <si>
    <t>Лузский муниципальный округ</t>
  </si>
  <si>
    <t>Мурашинский муниципальный округ</t>
  </si>
  <si>
    <t>Дубровское сельское поселение</t>
  </si>
  <si>
    <t>3.1</t>
  </si>
  <si>
    <t>3.2</t>
  </si>
  <si>
    <t>Старопинигерское сельское поселение</t>
  </si>
  <si>
    <t>Юбилейное сельское поселение</t>
  </si>
  <si>
    <t>Макарьевское сельское поселение</t>
  </si>
  <si>
    <t>Рожкинское сельское поселение</t>
  </si>
  <si>
    <t>10.1</t>
  </si>
  <si>
    <t>Белореченское сельское поселение</t>
  </si>
  <si>
    <t>Леснополянское сельское поселение</t>
  </si>
  <si>
    <t>Чернохолуницкое сельское поселение</t>
  </si>
  <si>
    <t>Октябрьское сельское поселение</t>
  </si>
  <si>
    <t>Буйское сельское поселение</t>
  </si>
  <si>
    <t>1.2</t>
  </si>
  <si>
    <t>Малмыжское городское поселение</t>
  </si>
  <si>
    <t>3.3</t>
  </si>
  <si>
    <t>__________________</t>
  </si>
  <si>
    <t>Белохолуницкий район</t>
  </si>
  <si>
    <t xml:space="preserve">Вятскополянский район </t>
  </si>
  <si>
    <t>Котельничский район</t>
  </si>
  <si>
    <t xml:space="preserve">Малмыжский район </t>
  </si>
  <si>
    <t xml:space="preserve">Нолинский район </t>
  </si>
  <si>
    <t xml:space="preserve">Омутнинский район </t>
  </si>
  <si>
    <t xml:space="preserve">Орловский район Кировской области </t>
  </si>
  <si>
    <t xml:space="preserve">Слободской район </t>
  </si>
  <si>
    <t xml:space="preserve">Юрьянский район </t>
  </si>
  <si>
    <t xml:space="preserve">Яранский район </t>
  </si>
  <si>
    <t xml:space="preserve">Зуевский район </t>
  </si>
  <si>
    <t>7.1</t>
  </si>
  <si>
    <t>7.2</t>
  </si>
  <si>
    <t>10.2</t>
  </si>
  <si>
    <t xml:space="preserve">Оричевский район </t>
  </si>
  <si>
    <t>Подосиновский район Кировской области</t>
  </si>
  <si>
    <t xml:space="preserve">Советский район Кировской области </t>
  </si>
  <si>
    <t>Уржумский муниципальный район</t>
  </si>
  <si>
    <t>субсидий местным бюджетам из областного бюджета 
на реализацию программ формирования современной городской среды 
на 2024 год и на 2025 год</t>
  </si>
  <si>
    <t>2025 год</t>
  </si>
  <si>
    <t>Даровское городское поселение</t>
  </si>
  <si>
    <t>Кикнурский муниципальный округ</t>
  </si>
  <si>
    <t>Лебяжский муниципальный округ</t>
  </si>
  <si>
    <t>Восточное городское поселение</t>
  </si>
  <si>
    <t>Пижанский муниципальный округ</t>
  </si>
  <si>
    <t>Оричевское городское поселение</t>
  </si>
  <si>
    <t>Опаринский муниципальный округ</t>
  </si>
  <si>
    <t>Санчурский муниципальный округ</t>
  </si>
  <si>
    <t>Свечинский муниципальный округ</t>
  </si>
  <si>
    <t>Вахрушевское городское поселение</t>
  </si>
  <si>
    <t>Унинский муниципальный округ</t>
  </si>
  <si>
    <t>Фаленский муниципальный округ</t>
  </si>
  <si>
    <t xml:space="preserve">Даровской район 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</si>
  <si>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</si>
  <si>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</si>
  <si>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</si>
  <si>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</si>
  <si>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</si>
  <si>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</si>
  <si>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</si>
  <si>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</si>
  <si>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</si>
  <si>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13.3</t>
  </si>
  <si>
    <t>13.2</t>
  </si>
  <si>
    <t>13.4</t>
  </si>
  <si>
    <t>13.5</t>
  </si>
  <si>
    <t>15.2</t>
  </si>
  <si>
    <t>21.1</t>
  </si>
  <si>
    <t>21.2</t>
  </si>
  <si>
    <t>24.1</t>
  </si>
  <si>
    <t>24.2</t>
  </si>
  <si>
    <t>Таблица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</si>
</sst>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165" fontId="4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NumberFormat="1" applyAlignment="1">
      <alignment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top"/>
    </xf>
    <xf numFmtId="164" fontId="2" fillId="0" borderId="1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Alignment="1">
      <alignment vertical="top"/>
    </xf>
    <xf numFmtId="0" fontId="5" fillId="0" borderId="1" xfId="1" applyNumberFormat="1" applyFont="1" applyBorder="1" applyAlignment="1">
      <alignment horizontal="center" vertical="top"/>
    </xf>
    <xf numFmtId="0" fontId="5" fillId="0" borderId="2" xfId="1" applyNumberFormat="1" applyFont="1" applyBorder="1" applyAlignment="1">
      <alignment horizontal="center" vertical="top"/>
    </xf>
    <xf numFmtId="0" fontId="5" fillId="0" borderId="0" xfId="1" applyFont="1" applyAlignment="1"/>
    <xf numFmtId="0" fontId="5" fillId="0" borderId="0" xfId="1" applyFont="1" applyAlignment="1">
      <alignment horizontal="right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0" fillId="0" borderId="0" xfId="0" applyNumberFormat="1" applyAlignment="1">
      <alignment horizontal="center" vertical="center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/>
    <xf numFmtId="164" fontId="0" fillId="0" borderId="0" xfId="0" applyNumberFormat="1" applyAlignment="1">
      <alignment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/>
    </xf>
    <xf numFmtId="0" fontId="3" fillId="0" borderId="0" xfId="0" applyNumberFormat="1" applyFont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5" fillId="0" borderId="1" xfId="1" applyNumberFormat="1" applyFont="1" applyBorder="1" applyAlignment="1">
      <alignment horizontal="center" vertical="top" wrapText="1"/>
    </xf>
    <xf numFmtId="0" fontId="6" fillId="0" borderId="3" xfId="1" applyFont="1" applyBorder="1" applyAlignment="1">
      <alignment horizontal="right" wrapText="1"/>
    </xf>
  </cellXfs>
  <cellStyles count="4">
    <cellStyle name="Обычный" xfId="0" builtinId="0"/>
    <cellStyle name="Обычный 23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tabSelected="1" zoomScaleNormal="100" zoomScaleSheetLayoutView="100" workbookViewId="0">
      <selection activeCell="A4" sqref="A4:D4"/>
    </sheetView>
  </sheetViews>
  <sheetFormatPr defaultColWidth="9.140625" defaultRowHeight="15" x14ac:dyDescent="0.25"/>
  <cols>
    <col min="1" max="1" width="7" style="15" customWidth="1"/>
    <col min="2" max="2" width="51.42578125" style="1" customWidth="1"/>
    <col min="3" max="3" width="16.85546875" style="1" customWidth="1"/>
    <col min="4" max="4" width="15" style="1" customWidth="1"/>
    <col min="5" max="16384" width="9.140625" style="1"/>
  </cols>
  <sheetData>
    <row r="1" spans="1:4" ht="18" customHeight="1" x14ac:dyDescent="0.3">
      <c r="B1" s="11"/>
      <c r="C1" s="11"/>
      <c r="D1" s="12" t="s">
        <v>122</v>
      </c>
    </row>
    <row r="2" spans="1:4" ht="45.95" customHeight="1" x14ac:dyDescent="0.25">
      <c r="A2" s="19"/>
      <c r="B2" s="4"/>
      <c r="C2" s="4"/>
      <c r="D2" s="3"/>
    </row>
    <row r="3" spans="1:4" ht="18" customHeight="1" x14ac:dyDescent="0.25">
      <c r="A3" s="19"/>
      <c r="B3" s="25" t="s">
        <v>45</v>
      </c>
      <c r="C3" s="26"/>
      <c r="D3" s="26"/>
    </row>
    <row r="4" spans="1:4" ht="54" customHeight="1" x14ac:dyDescent="0.25">
      <c r="A4" s="28" t="s">
        <v>89</v>
      </c>
      <c r="B4" s="28"/>
      <c r="C4" s="28"/>
      <c r="D4" s="28"/>
    </row>
    <row r="5" spans="1:4" ht="32.1" customHeight="1" x14ac:dyDescent="0.3">
      <c r="A5" s="31" t="s">
        <v>49</v>
      </c>
      <c r="B5" s="31"/>
      <c r="C5" s="31"/>
      <c r="D5" s="31"/>
    </row>
    <row r="6" spans="1:4" s="6" customFormat="1" ht="18.75" customHeight="1" x14ac:dyDescent="0.25">
      <c r="A6" s="29" t="s">
        <v>44</v>
      </c>
      <c r="B6" s="29" t="s">
        <v>43</v>
      </c>
      <c r="C6" s="30" t="s">
        <v>42</v>
      </c>
      <c r="D6" s="30"/>
    </row>
    <row r="7" spans="1:4" s="6" customFormat="1" ht="18.75" x14ac:dyDescent="0.25">
      <c r="A7" s="29"/>
      <c r="B7" s="29"/>
      <c r="C7" s="10" t="s">
        <v>50</v>
      </c>
      <c r="D7" s="9" t="s">
        <v>90</v>
      </c>
    </row>
    <row r="8" spans="1:4" s="6" customFormat="1" ht="18.75" x14ac:dyDescent="0.25">
      <c r="A8" s="20" t="s">
        <v>41</v>
      </c>
      <c r="B8" s="16" t="s">
        <v>71</v>
      </c>
      <c r="C8" s="7"/>
      <c r="D8" s="7"/>
    </row>
    <row r="9" spans="1:4" s="6" customFormat="1" ht="18.75" x14ac:dyDescent="0.25">
      <c r="A9" s="20" t="s">
        <v>40</v>
      </c>
      <c r="B9" s="16" t="s">
        <v>39</v>
      </c>
      <c r="C9" s="7">
        <v>6175.9</v>
      </c>
      <c r="D9" s="7">
        <v>5127.1000000000004</v>
      </c>
    </row>
    <row r="10" spans="1:4" s="6" customFormat="1" ht="18.75" x14ac:dyDescent="0.25">
      <c r="A10" s="20" t="s">
        <v>67</v>
      </c>
      <c r="B10" s="16" t="s">
        <v>54</v>
      </c>
      <c r="C10" s="7">
        <v>1311.7</v>
      </c>
      <c r="D10" s="7">
        <v>0</v>
      </c>
    </row>
    <row r="11" spans="1:4" s="6" customFormat="1" ht="18.75" x14ac:dyDescent="0.25">
      <c r="A11" s="20" t="s">
        <v>38</v>
      </c>
      <c r="B11" s="16" t="s">
        <v>51</v>
      </c>
      <c r="C11" s="7">
        <v>5335.2</v>
      </c>
      <c r="D11" s="7">
        <v>4410.8</v>
      </c>
    </row>
    <row r="12" spans="1:4" s="6" customFormat="1" ht="18.75" x14ac:dyDescent="0.25">
      <c r="A12" s="20" t="s">
        <v>37</v>
      </c>
      <c r="B12" s="16" t="s">
        <v>72</v>
      </c>
      <c r="C12" s="7"/>
      <c r="D12" s="7"/>
    </row>
    <row r="13" spans="1:4" s="6" customFormat="1" ht="18.75" x14ac:dyDescent="0.25">
      <c r="A13" s="20" t="s">
        <v>55</v>
      </c>
      <c r="B13" s="16" t="s">
        <v>35</v>
      </c>
      <c r="C13" s="7">
        <v>3397.4</v>
      </c>
      <c r="D13" s="7">
        <v>2820</v>
      </c>
    </row>
    <row r="14" spans="1:4" s="6" customFormat="1" ht="18.75" x14ac:dyDescent="0.25">
      <c r="A14" s="20" t="s">
        <v>56</v>
      </c>
      <c r="B14" s="17" t="s">
        <v>34</v>
      </c>
      <c r="C14" s="7">
        <v>6198.8</v>
      </c>
      <c r="D14" s="7">
        <v>5145.2</v>
      </c>
    </row>
    <row r="15" spans="1:4" s="6" customFormat="1" ht="18.75" x14ac:dyDescent="0.25">
      <c r="A15" s="20" t="s">
        <v>69</v>
      </c>
      <c r="B15" s="13" t="s">
        <v>57</v>
      </c>
      <c r="C15" s="7">
        <v>1258</v>
      </c>
      <c r="D15" s="7">
        <v>0</v>
      </c>
    </row>
    <row r="16" spans="1:4" s="6" customFormat="1" ht="18.75" x14ac:dyDescent="0.25">
      <c r="A16" s="20" t="s">
        <v>36</v>
      </c>
      <c r="B16" s="13" t="s">
        <v>103</v>
      </c>
      <c r="C16" s="7"/>
      <c r="D16" s="7"/>
    </row>
    <row r="17" spans="1:4" s="6" customFormat="1" ht="18.75" x14ac:dyDescent="0.25">
      <c r="A17" s="20"/>
      <c r="B17" s="13" t="s">
        <v>91</v>
      </c>
      <c r="C17" s="7">
        <v>0</v>
      </c>
      <c r="D17" s="7">
        <v>4899.7</v>
      </c>
    </row>
    <row r="18" spans="1:4" s="6" customFormat="1" ht="18.75" x14ac:dyDescent="0.25">
      <c r="A18" s="21" t="s">
        <v>33</v>
      </c>
      <c r="B18" s="18" t="s">
        <v>81</v>
      </c>
      <c r="C18" s="7"/>
      <c r="D18" s="7"/>
    </row>
    <row r="19" spans="1:4" s="6" customFormat="1" ht="18.75" x14ac:dyDescent="0.25">
      <c r="A19" s="20"/>
      <c r="B19" s="16" t="s">
        <v>32</v>
      </c>
      <c r="C19" s="7">
        <v>5363.4</v>
      </c>
      <c r="D19" s="7">
        <v>4427.1000000000004</v>
      </c>
    </row>
    <row r="20" spans="1:4" s="6" customFormat="1" ht="18.75" x14ac:dyDescent="0.25">
      <c r="A20" s="20" t="s">
        <v>31</v>
      </c>
      <c r="B20" s="16" t="s">
        <v>92</v>
      </c>
      <c r="C20" s="7">
        <v>0</v>
      </c>
      <c r="D20" s="7">
        <v>5913.5</v>
      </c>
    </row>
    <row r="21" spans="1:4" s="6" customFormat="1" ht="18.75" x14ac:dyDescent="0.25">
      <c r="A21" s="20" t="s">
        <v>30</v>
      </c>
      <c r="B21" s="18" t="s">
        <v>73</v>
      </c>
      <c r="C21" s="7"/>
      <c r="D21" s="7"/>
    </row>
    <row r="22" spans="1:4" s="6" customFormat="1" ht="18.75" x14ac:dyDescent="0.25">
      <c r="A22" s="20" t="s">
        <v>82</v>
      </c>
      <c r="B22" s="16" t="s">
        <v>59</v>
      </c>
      <c r="C22" s="7">
        <v>1168.2</v>
      </c>
      <c r="D22" s="7">
        <v>0</v>
      </c>
    </row>
    <row r="23" spans="1:4" s="6" customFormat="1" ht="18.75" x14ac:dyDescent="0.25">
      <c r="A23" s="20" t="s">
        <v>83</v>
      </c>
      <c r="B23" s="16" t="s">
        <v>58</v>
      </c>
      <c r="C23" s="7">
        <v>1238</v>
      </c>
      <c r="D23" s="7">
        <v>0</v>
      </c>
    </row>
    <row r="24" spans="1:4" s="6" customFormat="1" ht="18.75" x14ac:dyDescent="0.25">
      <c r="A24" s="20" t="s">
        <v>29</v>
      </c>
      <c r="B24" s="16" t="s">
        <v>93</v>
      </c>
      <c r="C24" s="7">
        <v>0</v>
      </c>
      <c r="D24" s="7">
        <v>5939.1</v>
      </c>
    </row>
    <row r="25" spans="1:4" s="6" customFormat="1" ht="18.75" x14ac:dyDescent="0.25">
      <c r="A25" s="21" t="s">
        <v>28</v>
      </c>
      <c r="B25" s="16" t="s">
        <v>52</v>
      </c>
      <c r="C25" s="7">
        <v>5838.5</v>
      </c>
      <c r="D25" s="7">
        <v>4826.6000000000004</v>
      </c>
    </row>
    <row r="26" spans="1:4" s="6" customFormat="1" ht="18.75" x14ac:dyDescent="0.25">
      <c r="A26" s="21" t="s">
        <v>27</v>
      </c>
      <c r="B26" s="18" t="s">
        <v>74</v>
      </c>
      <c r="C26" s="7"/>
      <c r="D26" s="7"/>
    </row>
    <row r="27" spans="1:4" s="8" customFormat="1" ht="18.75" x14ac:dyDescent="0.25">
      <c r="A27" s="20" t="s">
        <v>61</v>
      </c>
      <c r="B27" s="16" t="s">
        <v>68</v>
      </c>
      <c r="C27" s="7">
        <v>4114.5</v>
      </c>
      <c r="D27" s="7">
        <v>3414.4</v>
      </c>
    </row>
    <row r="28" spans="1:4" s="6" customFormat="1" ht="18.75" x14ac:dyDescent="0.25">
      <c r="A28" s="20" t="s">
        <v>84</v>
      </c>
      <c r="B28" s="16" t="s">
        <v>60</v>
      </c>
      <c r="C28" s="7">
        <v>1167</v>
      </c>
      <c r="D28" s="7">
        <v>0</v>
      </c>
    </row>
    <row r="29" spans="1:4" s="6" customFormat="1" ht="18.75" x14ac:dyDescent="0.25">
      <c r="A29" s="20" t="s">
        <v>26</v>
      </c>
      <c r="B29" s="16" t="s">
        <v>53</v>
      </c>
      <c r="C29" s="7">
        <v>3201.4</v>
      </c>
      <c r="D29" s="7">
        <v>2634.5</v>
      </c>
    </row>
    <row r="30" spans="1:4" s="6" customFormat="1" ht="18.75" x14ac:dyDescent="0.25">
      <c r="A30" s="20" t="s">
        <v>46</v>
      </c>
      <c r="B30" s="16" t="s">
        <v>75</v>
      </c>
      <c r="C30" s="7"/>
      <c r="D30" s="7"/>
    </row>
    <row r="31" spans="1:4" s="6" customFormat="1" ht="18.75" x14ac:dyDescent="0.25">
      <c r="A31" s="20"/>
      <c r="B31" s="16" t="s">
        <v>23</v>
      </c>
      <c r="C31" s="7">
        <v>4917.5</v>
      </c>
      <c r="D31" s="7">
        <v>4063.2</v>
      </c>
    </row>
    <row r="32" spans="1:4" s="6" customFormat="1" ht="18.75" x14ac:dyDescent="0.25">
      <c r="A32" s="20" t="s">
        <v>25</v>
      </c>
      <c r="B32" s="16" t="s">
        <v>76</v>
      </c>
      <c r="C32" s="7"/>
      <c r="D32" s="7"/>
    </row>
    <row r="33" spans="1:4" s="6" customFormat="1" ht="18.75" x14ac:dyDescent="0.25">
      <c r="A33" s="20" t="s">
        <v>24</v>
      </c>
      <c r="B33" s="16" t="s">
        <v>62</v>
      </c>
      <c r="C33" s="7">
        <v>1047.5</v>
      </c>
      <c r="D33" s="7">
        <v>0</v>
      </c>
    </row>
    <row r="34" spans="1:4" s="6" customFormat="1" ht="18.75" x14ac:dyDescent="0.25">
      <c r="A34" s="20" t="s">
        <v>114</v>
      </c>
      <c r="B34" s="16" t="s">
        <v>94</v>
      </c>
      <c r="C34" s="7">
        <v>0</v>
      </c>
      <c r="D34" s="7">
        <v>4996.2</v>
      </c>
    </row>
    <row r="35" spans="1:4" s="6" customFormat="1" ht="18.75" x14ac:dyDescent="0.25">
      <c r="A35" s="20" t="s">
        <v>113</v>
      </c>
      <c r="B35" s="16" t="s">
        <v>63</v>
      </c>
      <c r="C35" s="7">
        <v>963.8</v>
      </c>
      <c r="D35" s="7">
        <v>0</v>
      </c>
    </row>
    <row r="36" spans="1:4" s="6" customFormat="1" ht="18.75" x14ac:dyDescent="0.25">
      <c r="A36" s="20" t="s">
        <v>115</v>
      </c>
      <c r="B36" s="16" t="s">
        <v>21</v>
      </c>
      <c r="C36" s="7">
        <v>10483.200000000001</v>
      </c>
      <c r="D36" s="7">
        <v>8640.7999999999993</v>
      </c>
    </row>
    <row r="37" spans="1:4" s="6" customFormat="1" ht="18.75" x14ac:dyDescent="0.25">
      <c r="A37" s="20" t="s">
        <v>116</v>
      </c>
      <c r="B37" s="16" t="s">
        <v>64</v>
      </c>
      <c r="C37" s="7">
        <v>933.5</v>
      </c>
      <c r="D37" s="7">
        <v>0</v>
      </c>
    </row>
    <row r="38" spans="1:4" s="6" customFormat="1" ht="18.75" x14ac:dyDescent="0.25">
      <c r="A38" s="20" t="s">
        <v>22</v>
      </c>
      <c r="B38" s="16" t="s">
        <v>97</v>
      </c>
      <c r="C38" s="7">
        <v>0</v>
      </c>
      <c r="D38" s="7">
        <v>6931</v>
      </c>
    </row>
    <row r="39" spans="1:4" s="6" customFormat="1" ht="18.75" x14ac:dyDescent="0.25">
      <c r="A39" s="20" t="s">
        <v>20</v>
      </c>
      <c r="B39" s="16" t="s">
        <v>85</v>
      </c>
      <c r="C39" s="7"/>
      <c r="D39" s="7"/>
    </row>
    <row r="40" spans="1:4" s="6" customFormat="1" ht="18.75" x14ac:dyDescent="0.25">
      <c r="A40" s="20" t="s">
        <v>19</v>
      </c>
      <c r="B40" s="16" t="s">
        <v>96</v>
      </c>
      <c r="C40" s="7">
        <v>0</v>
      </c>
      <c r="D40" s="7">
        <v>5689.3</v>
      </c>
    </row>
    <row r="41" spans="1:4" s="6" customFormat="1" ht="18.75" x14ac:dyDescent="0.25">
      <c r="A41" s="20" t="s">
        <v>117</v>
      </c>
      <c r="B41" s="16" t="s">
        <v>18</v>
      </c>
      <c r="C41" s="7">
        <v>1658.4</v>
      </c>
      <c r="D41" s="7">
        <v>1371.3</v>
      </c>
    </row>
    <row r="42" spans="1:4" s="6" customFormat="1" ht="18.75" x14ac:dyDescent="0.25">
      <c r="A42" s="20" t="s">
        <v>17</v>
      </c>
      <c r="B42" s="16" t="s">
        <v>77</v>
      </c>
      <c r="C42" s="7"/>
      <c r="D42" s="7"/>
    </row>
    <row r="43" spans="1:4" s="6" customFormat="1" ht="18.75" x14ac:dyDescent="0.25">
      <c r="A43" s="20"/>
      <c r="B43" s="16" t="s">
        <v>9</v>
      </c>
      <c r="C43" s="7">
        <v>3719.7</v>
      </c>
      <c r="D43" s="7">
        <v>3088</v>
      </c>
    </row>
    <row r="44" spans="1:4" s="6" customFormat="1" ht="18.75" x14ac:dyDescent="0.25">
      <c r="A44" s="20" t="s">
        <v>15</v>
      </c>
      <c r="B44" s="16" t="s">
        <v>95</v>
      </c>
      <c r="C44" s="7">
        <v>0</v>
      </c>
      <c r="D44" s="7">
        <v>7949.3</v>
      </c>
    </row>
    <row r="45" spans="1:4" s="6" customFormat="1" ht="21" customHeight="1" x14ac:dyDescent="0.25">
      <c r="A45" s="20" t="s">
        <v>14</v>
      </c>
      <c r="B45" s="16" t="s">
        <v>86</v>
      </c>
      <c r="C45" s="7"/>
      <c r="D45" s="7"/>
    </row>
    <row r="46" spans="1:4" s="6" customFormat="1" ht="18.75" x14ac:dyDescent="0.25">
      <c r="A46" s="20"/>
      <c r="B46" s="16" t="s">
        <v>16</v>
      </c>
      <c r="C46" s="7">
        <v>2914.5</v>
      </c>
      <c r="D46" s="7">
        <v>2405.3000000000002</v>
      </c>
    </row>
    <row r="47" spans="1:4" s="6" customFormat="1" ht="18.75" x14ac:dyDescent="0.25">
      <c r="A47" s="20" t="s">
        <v>13</v>
      </c>
      <c r="B47" s="16" t="s">
        <v>98</v>
      </c>
      <c r="C47" s="7">
        <v>0</v>
      </c>
      <c r="D47" s="7">
        <v>6866.3</v>
      </c>
    </row>
    <row r="48" spans="1:4" s="6" customFormat="1" ht="18.75" x14ac:dyDescent="0.25">
      <c r="A48" s="20" t="s">
        <v>11</v>
      </c>
      <c r="B48" s="16" t="s">
        <v>99</v>
      </c>
      <c r="C48" s="7">
        <v>0</v>
      </c>
      <c r="D48" s="7">
        <v>5497.3</v>
      </c>
    </row>
    <row r="49" spans="1:4" s="6" customFormat="1" ht="18.75" x14ac:dyDescent="0.25">
      <c r="A49" s="20" t="s">
        <v>48</v>
      </c>
      <c r="B49" s="16" t="s">
        <v>78</v>
      </c>
      <c r="C49" s="7"/>
      <c r="D49" s="7"/>
    </row>
    <row r="50" spans="1:4" s="6" customFormat="1" ht="18.75" x14ac:dyDescent="0.25">
      <c r="A50" s="20" t="s">
        <v>118</v>
      </c>
      <c r="B50" s="16" t="s">
        <v>100</v>
      </c>
      <c r="C50" s="7">
        <v>0</v>
      </c>
      <c r="D50" s="7">
        <v>7398.6</v>
      </c>
    </row>
    <row r="51" spans="1:4" s="6" customFormat="1" ht="18.75" x14ac:dyDescent="0.25">
      <c r="A51" s="20" t="s">
        <v>119</v>
      </c>
      <c r="B51" s="16" t="s">
        <v>65</v>
      </c>
      <c r="C51" s="7">
        <v>1133.9000000000001</v>
      </c>
      <c r="D51" s="7">
        <v>0</v>
      </c>
    </row>
    <row r="52" spans="1:4" s="6" customFormat="1" ht="18.75" x14ac:dyDescent="0.25">
      <c r="A52" s="20" t="s">
        <v>47</v>
      </c>
      <c r="B52" s="16" t="s">
        <v>87</v>
      </c>
      <c r="C52" s="7"/>
      <c r="D52" s="7"/>
    </row>
    <row r="53" spans="1:4" s="6" customFormat="1" ht="18.75" x14ac:dyDescent="0.25">
      <c r="A53" s="20"/>
      <c r="B53" s="16" t="s">
        <v>12</v>
      </c>
      <c r="C53" s="7">
        <v>7633.9</v>
      </c>
      <c r="D53" s="7">
        <v>6314.4</v>
      </c>
    </row>
    <row r="54" spans="1:4" s="6" customFormat="1" ht="18.75" x14ac:dyDescent="0.25">
      <c r="A54" s="20" t="s">
        <v>8</v>
      </c>
      <c r="B54" s="16" t="s">
        <v>101</v>
      </c>
      <c r="C54" s="7">
        <v>0</v>
      </c>
      <c r="D54" s="7">
        <v>6099.7</v>
      </c>
    </row>
    <row r="55" spans="1:4" s="6" customFormat="1" ht="18.75" x14ac:dyDescent="0.25">
      <c r="A55" s="20" t="s">
        <v>104</v>
      </c>
      <c r="B55" s="16" t="s">
        <v>88</v>
      </c>
      <c r="C55" s="7"/>
      <c r="D55" s="7"/>
    </row>
    <row r="56" spans="1:4" s="6" customFormat="1" ht="19.5" customHeight="1" x14ac:dyDescent="0.25">
      <c r="A56" s="20" t="s">
        <v>120</v>
      </c>
      <c r="B56" s="14" t="s">
        <v>66</v>
      </c>
      <c r="C56" s="7">
        <v>1242.5999999999999</v>
      </c>
      <c r="D56" s="7">
        <v>0</v>
      </c>
    </row>
    <row r="57" spans="1:4" s="6" customFormat="1" ht="18.75" x14ac:dyDescent="0.25">
      <c r="A57" s="20" t="s">
        <v>121</v>
      </c>
      <c r="B57" s="16" t="s">
        <v>10</v>
      </c>
      <c r="C57" s="7">
        <v>5137.8</v>
      </c>
      <c r="D57" s="7">
        <v>4248.8999999999996</v>
      </c>
    </row>
    <row r="58" spans="1:4" s="6" customFormat="1" ht="18.75" x14ac:dyDescent="0.25">
      <c r="A58" s="20" t="s">
        <v>105</v>
      </c>
      <c r="B58" s="16" t="s">
        <v>102</v>
      </c>
      <c r="C58" s="7">
        <v>0</v>
      </c>
      <c r="D58" s="7">
        <v>6965.5</v>
      </c>
    </row>
    <row r="59" spans="1:4" s="6" customFormat="1" ht="21" customHeight="1" x14ac:dyDescent="0.25">
      <c r="A59" s="20" t="s">
        <v>106</v>
      </c>
      <c r="B59" s="16" t="s">
        <v>79</v>
      </c>
      <c r="C59" s="7"/>
      <c r="D59" s="7"/>
    </row>
    <row r="60" spans="1:4" s="6" customFormat="1" ht="18.75" x14ac:dyDescent="0.25">
      <c r="A60" s="20"/>
      <c r="B60" s="16" t="s">
        <v>7</v>
      </c>
      <c r="C60" s="7">
        <v>3708.8</v>
      </c>
      <c r="D60" s="7">
        <v>3065.5</v>
      </c>
    </row>
    <row r="61" spans="1:4" s="6" customFormat="1" ht="21" customHeight="1" x14ac:dyDescent="0.25">
      <c r="A61" s="21" t="s">
        <v>107</v>
      </c>
      <c r="B61" s="16" t="s">
        <v>80</v>
      </c>
      <c r="C61" s="7"/>
      <c r="D61" s="7"/>
    </row>
    <row r="62" spans="1:4" s="6" customFormat="1" ht="18.75" x14ac:dyDescent="0.25">
      <c r="A62" s="20"/>
      <c r="B62" s="16" t="s">
        <v>6</v>
      </c>
      <c r="C62" s="7">
        <v>8594</v>
      </c>
      <c r="D62" s="7">
        <v>7096.8</v>
      </c>
    </row>
    <row r="63" spans="1:4" s="6" customFormat="1" ht="18.75" x14ac:dyDescent="0.25">
      <c r="A63" s="20" t="s">
        <v>108</v>
      </c>
      <c r="B63" s="16" t="s">
        <v>5</v>
      </c>
      <c r="C63" s="7">
        <v>16096.7</v>
      </c>
      <c r="D63" s="7">
        <v>13289.5</v>
      </c>
    </row>
    <row r="64" spans="1:4" s="6" customFormat="1" ht="18.75" x14ac:dyDescent="0.25">
      <c r="A64" s="20" t="s">
        <v>109</v>
      </c>
      <c r="B64" s="16" t="s">
        <v>4</v>
      </c>
      <c r="C64" s="7">
        <v>27844.799999999999</v>
      </c>
      <c r="D64" s="7">
        <v>22443.599999999999</v>
      </c>
    </row>
    <row r="65" spans="1:4" s="6" customFormat="1" ht="18.75" x14ac:dyDescent="0.25">
      <c r="A65" s="20" t="s">
        <v>110</v>
      </c>
      <c r="B65" s="16" t="s">
        <v>3</v>
      </c>
      <c r="C65" s="7">
        <v>12162.9</v>
      </c>
      <c r="D65" s="7">
        <v>10036.6</v>
      </c>
    </row>
    <row r="66" spans="1:4" s="6" customFormat="1" ht="18.75" x14ac:dyDescent="0.25">
      <c r="A66" s="20" t="s">
        <v>111</v>
      </c>
      <c r="B66" s="16" t="s">
        <v>2</v>
      </c>
      <c r="C66" s="7">
        <v>16513.8</v>
      </c>
      <c r="D66" s="7">
        <v>13618.2</v>
      </c>
    </row>
    <row r="67" spans="1:4" s="6" customFormat="1" ht="18.75" x14ac:dyDescent="0.25">
      <c r="A67" s="20" t="s">
        <v>112</v>
      </c>
      <c r="B67" s="16" t="s">
        <v>1</v>
      </c>
      <c r="C67" s="7">
        <v>216761.1</v>
      </c>
      <c r="D67" s="7">
        <v>179670.3</v>
      </c>
    </row>
    <row r="68" spans="1:4" ht="18.75" x14ac:dyDescent="0.25">
      <c r="A68" s="22"/>
      <c r="B68" s="2" t="s">
        <v>0</v>
      </c>
      <c r="C68" s="5">
        <f>SUM(C8:C67)</f>
        <v>389236.4</v>
      </c>
      <c r="D68" s="5">
        <f>SUM(D8:D67)</f>
        <v>387303.6</v>
      </c>
    </row>
    <row r="69" spans="1:4" s="23" customFormat="1" ht="45.95" customHeight="1" x14ac:dyDescent="0.25">
      <c r="A69" s="27" t="s">
        <v>70</v>
      </c>
      <c r="B69" s="27"/>
      <c r="C69" s="27"/>
      <c r="D69" s="27"/>
    </row>
    <row r="70" spans="1:4" x14ac:dyDescent="0.25">
      <c r="C70" s="24"/>
      <c r="D70" s="24"/>
    </row>
  </sheetData>
  <sheetProtection algorithmName="SHA-512" hashValue="TVbgEpsKmZfTLbaeLPtb/s8t0a2rBLsjRRjlmW+vJ5pMv2uCaM9r0uZp+8rkx70wsYWs9P/aHEingl7kpp/mDw==" saltValue="rC3Rkwf8jtJDYlfNDhhuMg==" spinCount="100000" sheet="1" objects="1" scenarios="1"/>
  <mergeCells count="7">
    <mergeCell ref="B3:D3"/>
    <mergeCell ref="A69:D69"/>
    <mergeCell ref="A4:D4"/>
    <mergeCell ref="A6:A7"/>
    <mergeCell ref="B6:B7"/>
    <mergeCell ref="C6:D6"/>
    <mergeCell ref="A5:D5"/>
  </mergeCells>
  <pageMargins left="1.1811023622047245" right="0.51181102362204722" top="0.78740157480314965" bottom="0.78740157480314965" header="0.39370078740157483" footer="0.31496062992125984"/>
  <pageSetup paperSize="9" scale="92" fitToHeight="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Ашихмина</dc:creator>
  <cp:lastModifiedBy>marinchenko</cp:lastModifiedBy>
  <cp:lastPrinted>2022-11-01T12:58:46Z</cp:lastPrinted>
  <dcterms:created xsi:type="dcterms:W3CDTF">2019-10-23T15:55:57Z</dcterms:created>
  <dcterms:modified xsi:type="dcterms:W3CDTF">2022-11-01T12:58:49Z</dcterms:modified>
</cp:coreProperties>
</file>